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updateLinks="never" codeName="ThisWorkbook" hidePivotFieldList="1" defaultThemeVersion="124226"/>
  <xr:revisionPtr revIDLastSave="4" documentId="8_{51E34818-C6C9-487B-8257-DB14EF236C93}" xr6:coauthVersionLast="47" xr6:coauthVersionMax="47" xr10:uidLastSave="{998381D3-6D07-4D80-B4FF-9DD07A895395}"/>
  <bookViews>
    <workbookView xWindow="-120" yWindow="-120" windowWidth="29040" windowHeight="1572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Construction!$A$3:$E$33</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<sst xmlns="http://schemas.openxmlformats.org/spreadsheetml/2006/main" count="265" uniqueCount="147">
  <si>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</si>
  <si>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</si>
  <si>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</si>
  <si>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</si>
  <si>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</si>
  <si>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</si>
  <si>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</si>
  <si>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</si>
  <si>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</si>
  <si>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</si>
  <si>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</si>
  <si>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Major Construction</t>
  </si>
  <si>
    <t>Omwega, Moraa</t>
  </si>
  <si>
    <t>Omwega.M@portseattle.org</t>
  </si>
  <si>
    <t>Waterfront Project Management</t>
  </si>
  <si>
    <t>Aviation Project Management Group</t>
  </si>
  <si>
    <t>Jarvi, Valarie</t>
  </si>
  <si>
    <t>Jarvi.V@portseattle.org</t>
  </si>
  <si>
    <t>$1.5M - $2.5M</t>
  </si>
  <si>
    <t>Techa, Katie</t>
  </si>
  <si>
    <t>Peterson, Angela</t>
  </si>
  <si>
    <t>Peterson.A@portseattle.org</t>
  </si>
  <si>
    <t>Northwest Seaport Alliance (NWSA)</t>
  </si>
  <si>
    <t>Huffman, Valerie</t>
  </si>
  <si>
    <t>Maldonado, Yanet</t>
  </si>
  <si>
    <t>Maldonado.Y@portseattle.org</t>
  </si>
  <si>
    <t>Van Cleve, Mike</t>
  </si>
  <si>
    <t>VanCleve.M@portseattle.org</t>
  </si>
  <si>
    <t>$1M - $1.2M</t>
  </si>
  <si>
    <t>Jones, David - Contractor</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</si>
  <si>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</si>
  <si>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$2.5M - $3M</t>
  </si>
  <si>
    <t>Jackson, Rod</t>
  </si>
  <si>
    <t>Moreno, Ray</t>
  </si>
  <si>
    <t>Restoration of 1947 water main integrity by using cured in place pipe (CIPP) technology (Design-Bid-Build)</t>
  </si>
  <si>
    <t>$4M - $5M</t>
  </si>
  <si>
    <t>Savita, Rishiraj  - Contractor</t>
  </si>
  <si>
    <t>Hansen, Samuel</t>
  </si>
  <si>
    <t>$500K - $600K</t>
  </si>
  <si>
    <t>Piccolo, Matthew</t>
  </si>
  <si>
    <t>$10M - $12M</t>
  </si>
  <si>
    <t>Jordan, JJ</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</si>
  <si>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</si>
  <si>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</si>
  <si>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Biffy Facility Replacement</t>
  </si>
  <si>
    <t>Design and installation of a new non-combustible Structure, with interior lighting, exterior lighting, ventilation, a fire extinguisher, space heating for freeze protection, and doors to access equipment.</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</si>
  <si>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</si>
  <si>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</si>
  <si>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Williams, Randa</t>
  </si>
  <si>
    <t>2Q 2026</t>
  </si>
  <si>
    <t>3Q 2026</t>
  </si>
  <si>
    <t>4Q 2026</t>
  </si>
  <si>
    <t>AIRFIELD 2027 ALL PROJECTS (AIP / AUI / CIRCUITS / FOD) Combined</t>
  </si>
  <si>
    <t>$150M - $175M</t>
  </si>
  <si>
    <t>1Q 2027</t>
  </si>
  <si>
    <t>Fleet Fast EV Charging - Construction</t>
  </si>
  <si>
    <t>Fast EV Charging</t>
  </si>
  <si>
    <t>2Q 2027</t>
  </si>
  <si>
    <t>AIRFIELD 2028 ALL PROJECTS (AIP / AUI / CIRCUITS / FOD) Combined</t>
  </si>
  <si>
    <t>AIRFIELD 2029 ALL PROJECTS (AIP / AUI / CIRCUITS / FOD) Combined</t>
  </si>
  <si>
    <t>AIRFIELD 2030 ALL PROJECTS (AIP / AUI / CIRCUITS / FOD) Combined</t>
  </si>
  <si>
    <t>Rental Car Facility (RCF) Customer Service Building (CSB) Re-Demising</t>
  </si>
  <si>
    <t>Construction work to support the re-bidding of tenant spaces in the Rental Car Facility (RCF)</t>
  </si>
  <si>
    <t>$6M- $8M</t>
  </si>
  <si>
    <t>Leonard, Tim</t>
  </si>
  <si>
    <t>Jack Block Park Pier Replacement</t>
  </si>
  <si>
    <t>Demolish existing end of life pier and construct new pier at Jack Block Park, make associated repairs to pier plaza</t>
  </si>
  <si>
    <t>Cuellar, Crystal</t>
  </si>
  <si>
    <t>Fishermen's Terminal C-15 Building Improvement</t>
  </si>
  <si>
    <t>$8-10M</t>
  </si>
  <si>
    <t>T18 Water Main Replacement - Construction</t>
  </si>
  <si>
    <t>T18 Lift Station Replacement</t>
  </si>
  <si>
    <t>The lift station at the north lunchroom located at Terminal 18 needs to be replaced in its entirety.</t>
  </si>
  <si>
    <t>3Q 2027</t>
  </si>
  <si>
    <t>$1M - $1.5M</t>
  </si>
  <si>
    <t>Deaerator (DA) and Condensate System Upgrades</t>
  </si>
  <si>
    <t>Replace the Deaerator (DA) and Condensate tanks in the Central Mechanical Plant</t>
  </si>
  <si>
    <t xml:space="preserve">​​The scope of work includes restoring integrity to structural steel posts supporting façade of Pier 69 and upgrading rooftop drainage system. This will be achieved by mitigating corrosion on steel posts, demolishing existing roofing system, installing new membrane, drainage mat, terrace pavers, and flashing. Façade will need to be removed to access all sides of steel posts. Removal of façade will require scaffolding, crane and SDOT right of way permit.​ </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</si>
  <si>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</si>
  <si>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Klett, Brandon</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</si>
  <si>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</si>
  <si>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Gonzalez-Rigatto, Leila</t>
  </si>
  <si>
    <t>Gonzalez-Rigatto.L@portseattle.org</t>
  </si>
  <si>
    <t>$7M - $10M</t>
  </si>
  <si>
    <t>Ruzon, Julia</t>
  </si>
  <si>
    <t>$5M - $6M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</si>
  <si>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</si>
  <si>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</si>
  <si>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</si>
  <si>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4Q 2027</t>
  </si>
  <si>
    <t>Terminal 5 Gatehouse Roof Replace and Internal Repairs - DBB</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</si>
  <si>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</si>
  <si>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Gibson, Patrick</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</si>
  <si>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</si>
  <si>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</si>
  <si>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</si>
  <si>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</si>
  <si>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Miick, Sharon</t>
  </si>
  <si>
    <t>Elevator Lobby 2 Way Communications</t>
  </si>
  <si>
    <t>Install new communication boxes outside of 17 elevators in the terminal plus to 3 service elevators and 3 ramp landing elevators (total of 23 new communication boxes).</t>
  </si>
  <si>
    <t>$8M - $9M</t>
  </si>
  <si>
    <t>Burdett, Christina</t>
  </si>
  <si>
    <t>Terminal 25 (T-25) South Habitat Restoration - GC/CM Pre-Construction</t>
  </si>
  <si>
    <t>Emerson St. Sinkhole Repair</t>
  </si>
  <si>
    <t xml:space="preserve">Replace approximately 20,000' of water mains, fittings, valves, hydrants, and ship water on the east 100 acres of Terminal 18. </t>
  </si>
  <si>
    <t>$25M - $30M</t>
  </si>
  <si>
    <t>Həʔapus Park Redevelopment - Construction</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</si>
  <si>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Q1 2028.</t>
  </si>
  <si>
    <t>Yun, Julie</t>
  </si>
  <si>
    <t>188th Street Ductbank Crossing - Construction</t>
  </si>
  <si>
    <t>Aviation Landside</t>
  </si>
  <si>
    <t>Meyer, Tim</t>
  </si>
  <si>
    <t>Rehm, Todd</t>
  </si>
  <si>
    <t>Rehm.T@portseattle.org</t>
  </si>
  <si>
    <t>1Q 2028</t>
  </si>
  <si>
    <t>1947 Watermain - North Bound Airport Expressway Preservation</t>
  </si>
  <si>
    <t>$7M - $8M</t>
  </si>
  <si>
    <t xml:space="preserve">The work at Seattle-Tacoma Internation Airport consists of the installation of both electrical and communication duct banks, vaults and concrete pads for associated equipment including generators, transformers and automatic transfer switch. This scope would not include the electrical or communication cables or equipment. Due to the location, it would require the construction of a MSE retaining wall. </t>
  </si>
  <si>
    <t>$3M - $4M</t>
  </si>
  <si>
    <t>Wu, Mengqi</t>
  </si>
  <si>
    <t>Pier 69 Third Floor Terrace Repair</t>
  </si>
  <si>
    <t>Improvements to Building C-15 at Fishermen's Terminal. The project will replace the existing C-15 Building Roof Gutters, some Roof Top Vents, Windows (151ea), Cladding and Tower Structure repairs.</t>
  </si>
  <si>
    <t>Waterfront Elevator Controls - BES</t>
  </si>
  <si>
    <t>Telecommunications Unit Price Portwide 2026-1</t>
  </si>
  <si>
    <t>Fiber optic and copper communications, including, but not limited to TIA-568 Category 5 or higher performance cables, patch panels, splice panels, terminal blocks, and connectors. If SYSTIMAX ™ products are utilized, then they shall be installed, terminated, tested and documented by a SYSTIMAX ™ Washington Business Partner. Work includes testing, labeling, cost estimating, safety and site visits. Work may also include installations of RG-6 Coaxial and Heliax and innerducts often co-located with SYSTIMAX™ Cables in raceways and junction boxes. See project manual for more information.</t>
  </si>
  <si>
    <t>Port Construction Services</t>
  </si>
  <si>
    <t>Small Works</t>
  </si>
  <si>
    <t>Williams, Justin</t>
  </si>
  <si>
    <t>Clark, Kayla</t>
  </si>
  <si>
    <t>Clark.K@portseattle.org</t>
  </si>
  <si>
    <t>HVAC Repairs Air Cargo Buildings Unit Price 2026</t>
  </si>
  <si>
    <t xml:space="preserve">The work includes but is not limited to Mechanical Plumbing, HVAC, Roof Top Units, Exhaust Fans, Heater Coils, Interior Heating Units and Condensing Units for various locations at SeaTac International Airport properties. </t>
  </si>
  <si>
    <t>Aviation Maintenance</t>
  </si>
  <si>
    <t>Willig, Liz</t>
  </si>
  <si>
    <t>Willig.L@portseattle.org</t>
  </si>
  <si>
    <t>$4M - $8M</t>
  </si>
  <si>
    <t xml:space="preserve">This project is a CERCLA cleanup involving removal and disposal of contaminated materials, including in-water sediment, creosote treated timber wharf remnants, and upland soils; and NRD restoration and construction of off-channel emergent marsh, intertidal bench, and riparian environmental habitat area within an approximate 9 acre total project site area. </t>
  </si>
  <si>
    <t>Variable Frequency Drives (VFD) Replacement Phase 3 (DBB)</t>
  </si>
  <si>
    <t>This project will remove and replace the remaining 125 failing Robicon VFDs with new equipment.  Connect VFDs to the Port’s Direct Digital Controller (DDC) system for energy usage monitoring, output control readings, and monitoring efficiency.  Provide wiring, testing, commissioning and associated equipment for a fully functional system.</t>
  </si>
  <si>
    <t>Aviation Facilities &amp; Infrastructure</t>
  </si>
  <si>
    <t>$10M - $11M</t>
  </si>
  <si>
    <t>Operational Security Cameras Bagwell and North Cargo Areas</t>
  </si>
  <si>
    <t>Provide design, permitting and construction services to complete camera installation in the Bagwell and North Cargo Operations areas.  The project will provide higher resolution cameras in key Operations areas, to improve forensic investigation and to aid enforcement of the Port’s movement Rules and Regulations.  Increase and improve camera coverage of main terminal Bagwell drive lanes and entrances. Under current conditions the existing cameras are situated to monitor conveyor systems and security doors.  Provide flexible camera coverage of North Cargo operations locations.  Surface Area Monitoring provides broad coverage. This will offer Pan Tilt Zoom user-controlled units to span the difference.  Total of 50 cameras at 43 sites</t>
  </si>
  <si>
    <t>Terminal Envelope Upgrade - Roof Replacement Project (DBB)</t>
  </si>
  <si>
    <t>Demolish and replace approximately 13,600 SF of roofing membrane and insulation, along with associated flashing and roof drains.</t>
  </si>
  <si>
    <t>$3.5M - $4M</t>
  </si>
  <si>
    <t>McWilliams, John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</si>
</sst>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7">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3" totalsRowShown="0" headerRowDxfId="21" headerRowBorderDxfId="20" tableBorderDxfId="19">
  <autoFilter ref="A3:I33" xr:uid="{529F854C-3535-4AFB-98E3-0740947B639F}"/>
  <sortState xmlns:xlrd2="http://schemas.microsoft.com/office/spreadsheetml/2017/richdata2" ref="A4:I33">
    <sortCondition ref="I3:I33"/>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3"/>
  <sheetViews>
    <sheetView showGridLines="0" tabSelected="1" zoomScaleNormal="100" workbookViewId="0">
      <pane ySplit="3" topLeftCell="A4" activePane="bottomLeft" state="frozen"/>
      <selection activeCell="Q11" sqref="Q11"/>
      <selection pane="bottomLeft" activeCell="A2" sqref="A2"/>
    </sheetView>
  </sheetViews>
  <sheetFormatPr defaultColWidth="8.85546875" defaultRowHeight="15" x14ac:dyDescent="0.25"/>
  <cols>
    <col min="1" max="1" width="56.85546875" customWidth="1"/>
    <col min="2" max="2" width="78" style="2" bestFit="1" customWidth="1"/>
    <col min="3" max="3" width="37.28515625" bestFit="1" customWidth="1"/>
    <col min="4" max="4" width="19.5703125" style="23" bestFit="1" customWidth="1"/>
    <col min="5" max="5" width="21" style="21" bestFit="1" customWidth="1"/>
    <col min="6" max="6" width="28.85546875" bestFit="1" customWidth="1"/>
    <col min="7" max="7" width="21.5703125" bestFit="1" customWidth="1"/>
    <col min="8" max="8" width="33.28515625" bestFit="1" customWidth="1"/>
    <col min="9" max="9" width="19.5703125" customWidth="1"/>
  </cols>
  <sheetData>
    <row r="1" spans="1:9" s="1" customFormat="1" ht="23.25" x14ac:dyDescent="0.35">
      <c r="A1" s="3" t="s">
        <v>9</v>
      </c>
      <c r="B1" s="15"/>
      <c r="C1" s="3"/>
      <c r="D1" s="7"/>
      <c r="E1" s="5"/>
    </row>
    <row r="2" spans="1:9" s="1" customFormat="1" ht="23.25" x14ac:dyDescent="0.35">
      <c r="A2" s="4">
        <v>46142</v>
      </c>
      <c r="B2" s="16"/>
      <c r="C2" s="3"/>
      <c r="D2" s="7"/>
      <c r="E2" s="5"/>
    </row>
    <row r="3" spans="1:9" s="2" customFormat="1" x14ac:dyDescent="0.25">
      <c r="A3" s="9" t="s">
        <v>2</v>
      </c>
      <c r="B3" s="9" t="s">
        <v>3</v>
      </c>
      <c r="C3" s="10" t="s">
        <v>4</v>
      </c>
      <c r="D3" s="11" t="s">
        <v>0</v>
      </c>
      <c r="E3" s="11" t="s">
        <v>5</v>
      </c>
      <c r="F3" s="11" t="s">
        <v>6</v>
      </c>
      <c r="G3" s="11" t="s">
        <v>1</v>
      </c>
      <c r="H3" s="11" t="s">
        <v>8</v>
      </c>
      <c r="I3" s="11" t="s">
        <v>7</v>
      </c>
    </row>
    <row r="4" spans="1:9" ht="30" x14ac:dyDescent="0.25">
      <c r="A4" s="13" t="s">
        <v>115</v>
      </c>
      <c r="B4" s="13" t="s">
        <v>34</v>
      </c>
      <c r="C4" s="6" t="s">
        <v>15</v>
      </c>
      <c r="D4" s="19" t="s">
        <v>11</v>
      </c>
      <c r="E4" s="17" t="s">
        <v>83</v>
      </c>
      <c r="F4" s="12" t="s">
        <v>33</v>
      </c>
      <c r="G4" s="12" t="s">
        <v>12</v>
      </c>
      <c r="H4" s="12" t="s">
        <v>13</v>
      </c>
      <c r="I4" s="14">
        <v>46143</v>
      </c>
    </row>
    <row r="5" spans="1:9" ht="120" x14ac:dyDescent="0.25">
      <c r="A5" s="13" t="s">
        <v>123</v>
      </c>
      <c r="B5" s="13" t="s">
        <v>124</v>
      </c>
      <c r="C5" s="6" t="s">
        <v>125</v>
      </c>
      <c r="D5" s="19" t="s">
        <v>126</v>
      </c>
      <c r="E5" s="18">
        <v>350000</v>
      </c>
      <c r="F5" s="12" t="s">
        <v>127</v>
      </c>
      <c r="G5" s="12" t="s">
        <v>128</v>
      </c>
      <c r="H5" s="12" t="s">
        <v>129</v>
      </c>
      <c r="I5" s="14">
        <v>46147</v>
      </c>
    </row>
    <row r="6" spans="1:9" x14ac:dyDescent="0.25">
      <c r="A6" s="13" t="s">
        <v>75</v>
      </c>
      <c r="B6" s="13" t="s">
        <v>76</v>
      </c>
      <c r="C6" s="6" t="s">
        <v>15</v>
      </c>
      <c r="D6" s="19" t="s">
        <v>11</v>
      </c>
      <c r="E6" s="17" t="s">
        <v>116</v>
      </c>
      <c r="F6" s="12" t="s">
        <v>39</v>
      </c>
      <c r="G6" s="12" t="s">
        <v>81</v>
      </c>
      <c r="H6" s="12" t="s">
        <v>82</v>
      </c>
      <c r="I6" s="14">
        <v>46175</v>
      </c>
    </row>
    <row r="7" spans="1:9" ht="45" x14ac:dyDescent="0.25">
      <c r="A7" s="13" t="s">
        <v>130</v>
      </c>
      <c r="B7" s="13" t="s">
        <v>131</v>
      </c>
      <c r="C7" s="6" t="s">
        <v>132</v>
      </c>
      <c r="D7" s="19" t="s">
        <v>126</v>
      </c>
      <c r="E7" s="17">
        <v>350000</v>
      </c>
      <c r="F7" s="12"/>
      <c r="G7" s="12" t="s">
        <v>133</v>
      </c>
      <c r="H7" s="12" t="s">
        <v>134</v>
      </c>
      <c r="I7" s="14" t="s">
        <v>49</v>
      </c>
    </row>
    <row r="8" spans="1:9" ht="75" x14ac:dyDescent="0.25">
      <c r="A8" s="13" t="s">
        <v>109</v>
      </c>
      <c r="B8" s="13" t="s">
        <v>117</v>
      </c>
      <c r="C8" s="6" t="s">
        <v>110</v>
      </c>
      <c r="D8" s="19" t="s">
        <v>11</v>
      </c>
      <c r="E8" s="19" t="s">
        <v>135</v>
      </c>
      <c r="F8" s="12" t="s">
        <v>111</v>
      </c>
      <c r="G8" s="12" t="s">
        <v>112</v>
      </c>
      <c r="H8" s="12" t="s">
        <v>113</v>
      </c>
      <c r="I8" s="14" t="s">
        <v>49</v>
      </c>
    </row>
    <row r="9" spans="1:9" ht="75" x14ac:dyDescent="0.25">
      <c r="A9" s="13" t="s">
        <v>102</v>
      </c>
      <c r="B9" s="13" t="s">
        <v>136</v>
      </c>
      <c r="C9" s="6" t="s">
        <v>14</v>
      </c>
      <c r="D9" s="19" t="s">
        <v>11</v>
      </c>
      <c r="E9" s="17"/>
      <c r="F9" s="12" t="s">
        <v>64</v>
      </c>
      <c r="G9" s="12" t="s">
        <v>26</v>
      </c>
      <c r="H9" s="12" t="s">
        <v>27</v>
      </c>
      <c r="I9" s="14" t="s">
        <v>50</v>
      </c>
    </row>
    <row r="10" spans="1:9" ht="75" x14ac:dyDescent="0.25">
      <c r="A10" s="13" t="s">
        <v>103</v>
      </c>
      <c r="B10" s="13" t="s">
        <v>78</v>
      </c>
      <c r="C10" s="6" t="s">
        <v>14</v>
      </c>
      <c r="D10" s="19" t="s">
        <v>11</v>
      </c>
      <c r="E10" s="17" t="s">
        <v>74</v>
      </c>
      <c r="F10" s="12" t="s">
        <v>79</v>
      </c>
      <c r="G10" s="12" t="s">
        <v>24</v>
      </c>
      <c r="H10" s="12" t="s">
        <v>25</v>
      </c>
      <c r="I10" s="14" t="s">
        <v>50</v>
      </c>
    </row>
    <row r="11" spans="1:9" ht="45" x14ac:dyDescent="0.25">
      <c r="A11" s="13" t="s">
        <v>44</v>
      </c>
      <c r="B11" s="13" t="s">
        <v>45</v>
      </c>
      <c r="C11" s="8" t="s">
        <v>15</v>
      </c>
      <c r="D11" s="19" t="s">
        <v>11</v>
      </c>
      <c r="E11" s="20" t="s">
        <v>118</v>
      </c>
      <c r="F11" s="12" t="s">
        <v>36</v>
      </c>
      <c r="G11" s="12" t="s">
        <v>24</v>
      </c>
      <c r="H11" s="12" t="s">
        <v>25</v>
      </c>
      <c r="I11" s="14" t="s">
        <v>50</v>
      </c>
    </row>
    <row r="12" spans="1:9" ht="75" x14ac:dyDescent="0.25">
      <c r="A12" s="13" t="s">
        <v>46</v>
      </c>
      <c r="B12" s="13" t="s">
        <v>47</v>
      </c>
      <c r="C12" s="6" t="s">
        <v>15</v>
      </c>
      <c r="D12" s="19" t="s">
        <v>11</v>
      </c>
      <c r="E12" s="17" t="s">
        <v>85</v>
      </c>
      <c r="F12" s="12" t="s">
        <v>36</v>
      </c>
      <c r="G12" s="12" t="s">
        <v>81</v>
      </c>
      <c r="H12" s="12" t="s">
        <v>82</v>
      </c>
      <c r="I12" s="14" t="s">
        <v>50</v>
      </c>
    </row>
    <row r="13" spans="1:9" ht="105" x14ac:dyDescent="0.25">
      <c r="A13" s="13" t="s">
        <v>52</v>
      </c>
      <c r="B13" s="13" t="s">
        <v>80</v>
      </c>
      <c r="C13" s="8" t="s">
        <v>15</v>
      </c>
      <c r="D13" s="19" t="s">
        <v>11</v>
      </c>
      <c r="E13" s="17" t="s">
        <v>53</v>
      </c>
      <c r="F13" s="12" t="s">
        <v>119</v>
      </c>
      <c r="G13" s="12" t="s">
        <v>20</v>
      </c>
      <c r="H13" s="12" t="s">
        <v>21</v>
      </c>
      <c r="I13" s="14" t="s">
        <v>51</v>
      </c>
    </row>
    <row r="14" spans="1:9" ht="60" x14ac:dyDescent="0.25">
      <c r="A14" s="13" t="s">
        <v>122</v>
      </c>
      <c r="B14" s="13" t="s">
        <v>30</v>
      </c>
      <c r="C14" s="6" t="s">
        <v>14</v>
      </c>
      <c r="D14" s="19" t="s">
        <v>11</v>
      </c>
      <c r="E14" s="19" t="s">
        <v>85</v>
      </c>
      <c r="F14" s="12" t="s">
        <v>32</v>
      </c>
      <c r="G14" s="12" t="s">
        <v>81</v>
      </c>
      <c r="H14" s="12" t="s">
        <v>82</v>
      </c>
      <c r="I14" s="14" t="s">
        <v>51</v>
      </c>
    </row>
    <row r="15" spans="1:9" ht="90" x14ac:dyDescent="0.25">
      <c r="A15" s="13" t="s">
        <v>120</v>
      </c>
      <c r="B15" s="13" t="s">
        <v>77</v>
      </c>
      <c r="C15" s="6" t="s">
        <v>14</v>
      </c>
      <c r="D15" s="19" t="s">
        <v>11</v>
      </c>
      <c r="E15" s="17" t="s">
        <v>31</v>
      </c>
      <c r="F15" s="12" t="s">
        <v>37</v>
      </c>
      <c r="G15" s="12" t="s">
        <v>112</v>
      </c>
      <c r="H15" s="12" t="s">
        <v>113</v>
      </c>
      <c r="I15" s="14" t="s">
        <v>51</v>
      </c>
    </row>
    <row r="16" spans="1:9" ht="60" x14ac:dyDescent="0.25">
      <c r="A16" s="13" t="s">
        <v>86</v>
      </c>
      <c r="B16" s="13" t="s">
        <v>87</v>
      </c>
      <c r="C16" s="6" t="s">
        <v>15</v>
      </c>
      <c r="D16" s="19" t="s">
        <v>11</v>
      </c>
      <c r="E16" s="17" t="s">
        <v>88</v>
      </c>
      <c r="F16" s="12" t="s">
        <v>19</v>
      </c>
      <c r="G16" s="12" t="s">
        <v>20</v>
      </c>
      <c r="H16" s="12" t="s">
        <v>21</v>
      </c>
      <c r="I16" s="14" t="s">
        <v>51</v>
      </c>
    </row>
    <row r="17" spans="1:9" ht="45" x14ac:dyDescent="0.25">
      <c r="A17" s="13" t="s">
        <v>68</v>
      </c>
      <c r="B17" s="13" t="s">
        <v>121</v>
      </c>
      <c r="C17" s="6" t="s">
        <v>14</v>
      </c>
      <c r="D17" s="19" t="s">
        <v>11</v>
      </c>
      <c r="E17" s="17" t="s">
        <v>69</v>
      </c>
      <c r="F17" s="12" t="s">
        <v>32</v>
      </c>
      <c r="G17" s="12" t="s">
        <v>16</v>
      </c>
      <c r="H17" s="12" t="s">
        <v>17</v>
      </c>
      <c r="I17" s="14" t="s">
        <v>51</v>
      </c>
    </row>
    <row r="18" spans="1:9" ht="30" x14ac:dyDescent="0.25">
      <c r="A18" s="13" t="s">
        <v>70</v>
      </c>
      <c r="B18" s="13" t="s">
        <v>104</v>
      </c>
      <c r="C18" s="6" t="s">
        <v>22</v>
      </c>
      <c r="D18" s="22" t="s">
        <v>11</v>
      </c>
      <c r="E18" s="17" t="s">
        <v>105</v>
      </c>
      <c r="F18" s="12" t="s">
        <v>29</v>
      </c>
      <c r="G18" s="12" t="s">
        <v>20</v>
      </c>
      <c r="H18" s="12" t="s">
        <v>21</v>
      </c>
      <c r="I18" s="14" t="s">
        <v>54</v>
      </c>
    </row>
    <row r="19" spans="1:9" ht="150" x14ac:dyDescent="0.25">
      <c r="A19" s="13" t="s">
        <v>90</v>
      </c>
      <c r="B19" s="13" t="s">
        <v>91</v>
      </c>
      <c r="C19" s="6" t="s">
        <v>22</v>
      </c>
      <c r="D19" s="19" t="s">
        <v>11</v>
      </c>
      <c r="E19" s="17" t="s">
        <v>28</v>
      </c>
      <c r="F19" s="12" t="s">
        <v>92</v>
      </c>
      <c r="G19" s="12" t="s">
        <v>20</v>
      </c>
      <c r="H19" s="12" t="s">
        <v>21</v>
      </c>
      <c r="I19" s="14" t="s">
        <v>54</v>
      </c>
    </row>
    <row r="20" spans="1:9" ht="105" x14ac:dyDescent="0.25">
      <c r="A20" s="13" t="s">
        <v>93</v>
      </c>
      <c r="B20" s="13" t="s">
        <v>94</v>
      </c>
      <c r="C20" s="6" t="s">
        <v>15</v>
      </c>
      <c r="D20" s="19" t="s">
        <v>11</v>
      </c>
      <c r="E20" s="17" t="s">
        <v>95</v>
      </c>
      <c r="F20" s="12" t="s">
        <v>96</v>
      </c>
      <c r="G20" s="12" t="s">
        <v>24</v>
      </c>
      <c r="H20" s="12" t="s">
        <v>25</v>
      </c>
      <c r="I20" s="14" t="s">
        <v>54</v>
      </c>
    </row>
    <row r="21" spans="1:9" ht="30" x14ac:dyDescent="0.25">
      <c r="A21" s="13" t="s">
        <v>71</v>
      </c>
      <c r="B21" s="13" t="s">
        <v>72</v>
      </c>
      <c r="C21" s="6" t="s">
        <v>14</v>
      </c>
      <c r="D21" s="19" t="s">
        <v>11</v>
      </c>
      <c r="E21" s="19" t="s">
        <v>18</v>
      </c>
      <c r="F21" s="12" t="s">
        <v>67</v>
      </c>
      <c r="G21" s="12" t="s">
        <v>20</v>
      </c>
      <c r="H21" s="12" t="s">
        <v>21</v>
      </c>
      <c r="I21" s="14" t="s">
        <v>54</v>
      </c>
    </row>
    <row r="22" spans="1:9" ht="60" x14ac:dyDescent="0.25">
      <c r="A22" s="13" t="s">
        <v>42</v>
      </c>
      <c r="B22" s="13" t="s">
        <v>43</v>
      </c>
      <c r="C22" s="6" t="s">
        <v>15</v>
      </c>
      <c r="D22" s="19" t="s">
        <v>11</v>
      </c>
      <c r="E22" s="19" t="s">
        <v>38</v>
      </c>
      <c r="F22" s="12" t="s">
        <v>41</v>
      </c>
      <c r="G22" s="12" t="s">
        <v>24</v>
      </c>
      <c r="H22" s="12" t="s">
        <v>25</v>
      </c>
      <c r="I22" s="14" t="s">
        <v>57</v>
      </c>
    </row>
    <row r="23" spans="1:9" ht="75" x14ac:dyDescent="0.25">
      <c r="A23" s="13" t="s">
        <v>137</v>
      </c>
      <c r="B23" s="13" t="s">
        <v>138</v>
      </c>
      <c r="C23" s="6" t="s">
        <v>139</v>
      </c>
      <c r="D23" s="19" t="s">
        <v>11</v>
      </c>
      <c r="E23" s="19" t="s">
        <v>140</v>
      </c>
      <c r="F23" s="12" t="s">
        <v>97</v>
      </c>
      <c r="G23" s="12" t="s">
        <v>24</v>
      </c>
      <c r="H23" s="12" t="s">
        <v>25</v>
      </c>
      <c r="I23" s="14" t="s">
        <v>57</v>
      </c>
    </row>
    <row r="24" spans="1:9" ht="30" x14ac:dyDescent="0.25">
      <c r="A24" s="13" t="s">
        <v>65</v>
      </c>
      <c r="B24" s="13" t="s">
        <v>66</v>
      </c>
      <c r="C24" s="6" t="s">
        <v>22</v>
      </c>
      <c r="D24" s="19" t="s">
        <v>11</v>
      </c>
      <c r="E24" s="17" t="s">
        <v>35</v>
      </c>
      <c r="F24" s="12" t="s">
        <v>23</v>
      </c>
      <c r="G24" s="12" t="s">
        <v>24</v>
      </c>
      <c r="H24" s="12" t="s">
        <v>25</v>
      </c>
      <c r="I24" s="14" t="s">
        <v>57</v>
      </c>
    </row>
    <row r="25" spans="1:9" ht="90" x14ac:dyDescent="0.25">
      <c r="A25" s="13" t="s">
        <v>106</v>
      </c>
      <c r="B25" s="13" t="s">
        <v>107</v>
      </c>
      <c r="C25" s="6" t="s">
        <v>14</v>
      </c>
      <c r="D25" s="19" t="s">
        <v>11</v>
      </c>
      <c r="E25" s="17" t="s">
        <v>28</v>
      </c>
      <c r="F25" s="12" t="s">
        <v>108</v>
      </c>
      <c r="G25" s="12" t="s">
        <v>20</v>
      </c>
      <c r="H25" s="12" t="s">
        <v>21</v>
      </c>
      <c r="I25" s="14" t="s">
        <v>57</v>
      </c>
    </row>
    <row r="26" spans="1:9" ht="135" x14ac:dyDescent="0.25">
      <c r="A26" s="13" t="s">
        <v>141</v>
      </c>
      <c r="B26" s="13" t="s">
        <v>142</v>
      </c>
      <c r="C26" s="6" t="s">
        <v>15</v>
      </c>
      <c r="D26" s="19" t="s">
        <v>11</v>
      </c>
      <c r="E26" s="19" t="s">
        <v>74</v>
      </c>
      <c r="F26" s="12" t="s">
        <v>48</v>
      </c>
      <c r="G26" s="12" t="s">
        <v>20</v>
      </c>
      <c r="H26" s="12" t="s">
        <v>21</v>
      </c>
      <c r="I26" s="14" t="s">
        <v>73</v>
      </c>
    </row>
    <row r="27" spans="1:9" ht="30" x14ac:dyDescent="0.25">
      <c r="A27" s="13" t="s">
        <v>61</v>
      </c>
      <c r="B27" s="13" t="s">
        <v>62</v>
      </c>
      <c r="C27" s="6" t="s">
        <v>15</v>
      </c>
      <c r="D27" s="19" t="s">
        <v>11</v>
      </c>
      <c r="E27" s="19" t="s">
        <v>63</v>
      </c>
      <c r="F27" s="12" t="s">
        <v>84</v>
      </c>
      <c r="G27" s="12" t="s">
        <v>20</v>
      </c>
      <c r="H27" s="12" t="s">
        <v>21</v>
      </c>
      <c r="I27" s="14" t="s">
        <v>73</v>
      </c>
    </row>
    <row r="28" spans="1:9" ht="105" x14ac:dyDescent="0.25">
      <c r="A28" s="13" t="s">
        <v>58</v>
      </c>
      <c r="B28" s="13" t="s">
        <v>80</v>
      </c>
      <c r="C28" s="6" t="s">
        <v>15</v>
      </c>
      <c r="D28" s="19" t="s">
        <v>11</v>
      </c>
      <c r="E28" s="19"/>
      <c r="F28" s="12"/>
      <c r="G28" s="12" t="s">
        <v>24</v>
      </c>
      <c r="H28" s="12" t="s">
        <v>25</v>
      </c>
      <c r="I28" s="14">
        <v>46711</v>
      </c>
    </row>
    <row r="29" spans="1:9" ht="30" x14ac:dyDescent="0.25">
      <c r="A29" s="13" t="s">
        <v>143</v>
      </c>
      <c r="B29" s="13" t="s">
        <v>144</v>
      </c>
      <c r="C29" s="6" t="s">
        <v>139</v>
      </c>
      <c r="D29" s="19" t="s">
        <v>11</v>
      </c>
      <c r="E29" s="19" t="s">
        <v>145</v>
      </c>
      <c r="F29" s="12" t="s">
        <v>146</v>
      </c>
      <c r="G29" s="12" t="s">
        <v>20</v>
      </c>
      <c r="H29" s="12" t="s">
        <v>21</v>
      </c>
      <c r="I29" s="14" t="s">
        <v>89</v>
      </c>
    </row>
    <row r="30" spans="1:9" ht="45" x14ac:dyDescent="0.25">
      <c r="A30" s="13" t="s">
        <v>98</v>
      </c>
      <c r="B30" s="13" t="s">
        <v>99</v>
      </c>
      <c r="C30" s="6" t="s">
        <v>15</v>
      </c>
      <c r="D30" s="19" t="s">
        <v>11</v>
      </c>
      <c r="E30" s="17" t="s">
        <v>100</v>
      </c>
      <c r="F30" s="12" t="s">
        <v>101</v>
      </c>
      <c r="G30" s="12" t="s">
        <v>20</v>
      </c>
      <c r="H30" s="12" t="s">
        <v>21</v>
      </c>
      <c r="I30" s="14" t="s">
        <v>114</v>
      </c>
    </row>
    <row r="31" spans="1:9" x14ac:dyDescent="0.25">
      <c r="A31" s="13" t="s">
        <v>55</v>
      </c>
      <c r="B31" s="13" t="s">
        <v>56</v>
      </c>
      <c r="C31" s="6" t="s">
        <v>15</v>
      </c>
      <c r="D31" s="19" t="s">
        <v>11</v>
      </c>
      <c r="E31" s="17" t="s">
        <v>40</v>
      </c>
      <c r="F31" s="12" t="s">
        <v>19</v>
      </c>
      <c r="G31" s="12" t="s">
        <v>20</v>
      </c>
      <c r="H31" s="12" t="s">
        <v>21</v>
      </c>
      <c r="I31" s="14" t="s">
        <v>114</v>
      </c>
    </row>
    <row r="32" spans="1:9" ht="105" x14ac:dyDescent="0.25">
      <c r="A32" s="13" t="s">
        <v>59</v>
      </c>
      <c r="B32" s="13" t="s">
        <v>80</v>
      </c>
      <c r="C32" s="6" t="s">
        <v>15</v>
      </c>
      <c r="D32" s="19" t="s">
        <v>11</v>
      </c>
      <c r="E32" s="17"/>
      <c r="F32" s="12"/>
      <c r="G32" s="12" t="s">
        <v>24</v>
      </c>
      <c r="H32" s="12" t="s">
        <v>25</v>
      </c>
      <c r="I32" s="14">
        <v>47078</v>
      </c>
    </row>
    <row r="33" spans="1:9" ht="105" x14ac:dyDescent="0.25">
      <c r="A33" s="13" t="s">
        <v>60</v>
      </c>
      <c r="B33" s="13" t="s">
        <v>80</v>
      </c>
      <c r="C33" s="6" t="s">
        <v>15</v>
      </c>
      <c r="D33" s="19" t="s">
        <v>11</v>
      </c>
      <c r="E33" s="17"/>
      <c r="F33" s="12"/>
      <c r="G33" s="12" t="s">
        <v>24</v>
      </c>
      <c r="H33" s="12" t="s">
        <v>25</v>
      </c>
      <c r="I33" s="14">
        <v>47446</v>
      </c>
    </row>
  </sheetData>
  <phoneticPr fontId="25" type="noConversion"/>
  <conditionalFormatting sqref="A1:A2 C1:E2 A3:I3 A7:E33 A4 C4 D4:E6 A5:C6">
    <cfRule type="cellIs" dxfId="9" priority="10" stopIfTrue="1" operator="equal">
      <formula>0</formula>
    </cfRule>
  </conditionalFormatting>
  <conditionalFormatting sqref="A9 A26:A32">
    <cfRule type="cellIs" dxfId="8" priority="7" stopIfTrue="1" operator="equal">
      <formula>0</formula>
    </cfRule>
  </conditionalFormatting>
  <conditionalFormatting sqref="A11:A19 A21:A25 A27:A29 A31 A33">
    <cfRule type="cellIs" dxfId="7" priority="4" stopIfTrue="1" operator="equal">
      <formula>"(blank)"</formula>
    </cfRule>
    <cfRule type="cellIs" dxfId="6" priority="5" stopIfTrue="1" operator="equal">
      <formula>0</formula>
    </cfRule>
  </conditionalFormatting>
  <conditionalFormatting sqref="A5:D33 A3:D3 E3:E21 A4 C4:D4">
    <cfRule type="cellIs" dxfId="5" priority="6" stopIfTrue="1" operator="equal">
      <formula>"(blank)"</formula>
    </cfRule>
  </conditionalFormatting>
  <conditionalFormatting sqref="A5:E33 A4 C4:E4">
    <cfRule type="expression" dxfId="4" priority="8" stopIfTrue="1">
      <formula>MOD(ROW(),2)=0</formula>
    </cfRule>
  </conditionalFormatting>
  <conditionalFormatting sqref="A22:E22 B23:E33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5" x14ac:dyDescent="0.25"/>
  <cols>
    <col min="2" max="2" width="23.5703125" customWidth="1"/>
  </cols>
  <sheetData>
    <row r="1" spans="2:2" ht="15.75" thickBot="1" x14ac:dyDescent="0.3"/>
    <row r="2" spans="2:2" ht="30.75" thickBot="1" x14ac:dyDescent="0.3">
      <c r="B2" s="24" t="s">
        <v>10</v>
      </c>
    </row>
    <row r="3" spans="2:2" x14ac:dyDescent="0.25">
      <c r="B3" s="25">
        <v>44950</v>
      </c>
    </row>
    <row r="4" spans="2:2" x14ac:dyDescent="0.25">
      <c r="B4" s="26">
        <v>45023</v>
      </c>
    </row>
    <row r="5" spans="2:2" x14ac:dyDescent="0.25">
      <c r="B5" s="26">
        <v>45076</v>
      </c>
    </row>
    <row r="6" spans="2:2" x14ac:dyDescent="0.25">
      <c r="B6" s="26">
        <v>45131</v>
      </c>
    </row>
    <row r="7" spans="2:2" x14ac:dyDescent="0.25">
      <c r="B7" s="26">
        <v>45223</v>
      </c>
    </row>
    <row r="8" spans="2:2" x14ac:dyDescent="0.25">
      <c r="B8" s="26">
        <v>45287</v>
      </c>
    </row>
    <row r="9" spans="2:2" x14ac:dyDescent="0.25">
      <c r="B9" s="26">
        <v>45320</v>
      </c>
    </row>
    <row r="10" spans="2:2" x14ac:dyDescent="0.25">
      <c r="B10" s="26">
        <v>45349</v>
      </c>
    </row>
    <row r="11" spans="2:2" x14ac:dyDescent="0.25">
      <c r="B11" s="26">
        <v>45380</v>
      </c>
    </row>
    <row r="12" spans="2:2" x14ac:dyDescent="0.25">
      <c r="B12" s="26">
        <v>45408</v>
      </c>
    </row>
    <row r="13" spans="2:2" x14ac:dyDescent="0.25">
      <c r="B13" s="26">
        <v>45450</v>
      </c>
    </row>
    <row r="14" spans="2:2" x14ac:dyDescent="0.25">
      <c r="B14" s="26">
        <v>45723</v>
      </c>
    </row>
    <row r="15" spans="2:2" x14ac:dyDescent="0.25">
      <c r="B15" s="26"/>
    </row>
    <row r="16" spans="2:2" x14ac:dyDescent="0.25">
      <c r="B16" s="26"/>
    </row>
    <row r="17" spans="2:2" x14ac:dyDescent="0.25">
      <c r="B17" s="26"/>
    </row>
    <row r="18" spans="2:2" x14ac:dyDescent="0.25">
      <c r="B18" s="26"/>
    </row>
    <row r="19" spans="2:2" x14ac:dyDescent="0.25">
      <c r="B19" s="26"/>
    </row>
    <row r="20" spans="2:2" x14ac:dyDescent="0.25">
      <c r="B20" s="26"/>
    </row>
    <row r="21" spans="2:2" x14ac:dyDescent="0.25">
      <c r="B21" s="26"/>
    </row>
    <row r="22" spans="2:2" x14ac:dyDescent="0.25">
      <c r="B22" s="26"/>
    </row>
    <row r="23" spans="2:2" x14ac:dyDescent="0.25">
      <c r="B23" s="26"/>
    </row>
    <row r="24" spans="2:2" x14ac:dyDescent="0.25">
      <c r="B24" s="26"/>
    </row>
    <row r="25" spans="2:2" x14ac:dyDescent="0.25">
      <c r="B25" s="26"/>
    </row>
    <row r="26" spans="2:2" x14ac:dyDescent="0.25">
      <c r="B26" s="26"/>
    </row>
    <row r="27" spans="2:2" x14ac:dyDescent="0.25">
      <c r="B27" s="26"/>
    </row>
    <row r="28" spans="2:2" x14ac:dyDescent="0.25">
      <c r="B28" s="26"/>
    </row>
    <row r="29" spans="2:2" x14ac:dyDescent="0.25">
      <c r="B29" s="26"/>
    </row>
    <row r="30" spans="2:2" x14ac:dyDescent="0.25">
      <c r="B30"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D3215C-9BCC-4C19-A9CC-08EA9D2D80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2026-05-01T18:37:04Z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